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C35AA9D-F68D-4770-B433-843F7AAEB8A2}" xr6:coauthVersionLast="47" xr6:coauthVersionMax="47" xr10:uidLastSave="{00000000-0000-0000-0000-000000000000}"/>
  <bookViews>
    <workbookView xWindow="41100" yWindow="2175" windowWidth="19410" windowHeight="1548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46" l="1"/>
  <c r="G13" i="146"/>
  <c r="Q13" i="146"/>
  <c r="D14" i="146"/>
  <c r="G16" i="146"/>
  <c r="G15" i="146"/>
  <c r="Q9" i="146"/>
  <c r="E246" i="2" l="1"/>
  <c r="D246" i="2"/>
  <c r="D7" i="146"/>
  <c r="G12" i="146" l="1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15" i="146" l="1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<sst xmlns="http://schemas.openxmlformats.org/spreadsheetml/2006/main" count="2004" uniqueCount="398">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</sst>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T7" activePane="bottomRight" state="frozen"/>
      <selection pane="topRight" activeCell="C1" sqref="C1"/>
      <selection pane="bottomLeft" activeCell="A7" sqref="A7"/>
      <selection pane="bottomRight" activeCell="X14" sqref="X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6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-3024051.6666666665</v>
      </c>
      <c r="Y12" s="156">
        <f>Y11-K12-L12</f>
        <v>-3028849</v>
      </c>
      <c r="Z12" s="217">
        <f>AVERAGE(Y12:Y20)</f>
        <v>-3025448.111111111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>D15+E15+F15-E14-F14</f>
        <v>2889772</v>
      </c>
      <c r="H15" s="132">
        <v>300</v>
      </c>
      <c r="I15" s="63">
        <v>-500</v>
      </c>
      <c r="J15" s="63">
        <v>200</v>
      </c>
      <c r="K15" s="170">
        <f t="shared" si="8"/>
        <v>0</v>
      </c>
      <c r="L15" s="172"/>
      <c r="M15" s="153"/>
      <c r="N15" s="149">
        <f t="shared" si="9"/>
        <v>2889772</v>
      </c>
      <c r="O15" s="67">
        <f t="shared" si="3"/>
        <v>329443.51</v>
      </c>
      <c r="P15" s="7">
        <f t="shared" si="6"/>
        <v>2964991.59</v>
      </c>
      <c r="Q15" s="164">
        <f t="shared" si="5"/>
        <v>3049334.51</v>
      </c>
      <c r="R15" s="29">
        <f t="shared" si="1"/>
        <v>297.43471251693012</v>
      </c>
      <c r="S15" s="5">
        <f>SUM($Q$7:$Q15)/T15</f>
        <v>496305.51</v>
      </c>
      <c r="T15" s="17">
        <v>9</v>
      </c>
      <c r="U15" s="4"/>
      <c r="V15" s="4"/>
      <c r="W15" s="105"/>
      <c r="X15" s="167"/>
      <c r="Y15" s="156">
        <f>Y14-K15-L15</f>
        <v>-3024063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>D16+E16+F16-E15-F15</f>
        <v>0</v>
      </c>
      <c r="H16" s="132">
        <v>2800</v>
      </c>
      <c r="I16" s="63">
        <v>-500</v>
      </c>
      <c r="J16" s="63">
        <v>200</v>
      </c>
      <c r="K16" s="170">
        <f t="shared" si="8"/>
        <v>2500</v>
      </c>
      <c r="L16" s="172"/>
      <c r="M16" s="153"/>
      <c r="N16" s="152">
        <f>L16+K16+G16+M16</f>
        <v>2500</v>
      </c>
      <c r="O16" s="67">
        <f t="shared" si="3"/>
        <v>584996.40999999992</v>
      </c>
      <c r="P16" s="70">
        <f t="shared" si="6"/>
        <v>5849964.0999999996</v>
      </c>
      <c r="Q16" s="164">
        <f t="shared" si="5"/>
        <v>3051834.51</v>
      </c>
      <c r="R16" s="71">
        <f t="shared" si="1"/>
        <v>450.58695808512414</v>
      </c>
      <c r="S16" s="72">
        <f>SUM($Q$7:$Q16)/T16</f>
        <v>751858.40999999992</v>
      </c>
      <c r="T16" s="73">
        <v>10</v>
      </c>
      <c r="U16" s="218"/>
      <c r="V16" s="133"/>
      <c r="W16" s="105"/>
      <c r="X16" s="167"/>
      <c r="Y16" s="156">
        <f>Y15-K16-L16</f>
        <v>-3026563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794085.14636363636</v>
      </c>
      <c r="P17" s="7">
        <f t="shared" si="6"/>
        <v>8734936.6099999994</v>
      </c>
      <c r="Q17" s="164">
        <f t="shared" ref="Q17:Q18" si="10">Q16+N17</f>
        <v>3051834.51</v>
      </c>
      <c r="R17" s="29">
        <f t="shared" si="1"/>
        <v>575.89334082273751</v>
      </c>
      <c r="S17" s="5">
        <f>SUM($Q$7:$Q17)/T17</f>
        <v>960947.14636363636</v>
      </c>
      <c r="T17" s="18">
        <v>11</v>
      </c>
      <c r="U17" s="27"/>
      <c r="V17" s="136"/>
      <c r="W17" s="105"/>
      <c r="X17" s="167"/>
      <c r="Y17" s="156">
        <f t="shared" si="7"/>
        <v>-3026563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968325.75999999989</v>
      </c>
      <c r="P18" s="7">
        <f t="shared" si="6"/>
        <v>11619909.119999999</v>
      </c>
      <c r="Q18" s="164">
        <f t="shared" si="10"/>
        <v>3051834.51</v>
      </c>
      <c r="R18" s="29">
        <f t="shared" si="1"/>
        <v>680.31532643741537</v>
      </c>
      <c r="S18" s="5">
        <f>SUM($Q$7:$Q18)/T18</f>
        <v>1135187.76</v>
      </c>
      <c r="T18" s="18">
        <v>12</v>
      </c>
      <c r="U18" s="27"/>
      <c r="V18" s="136"/>
      <c r="W18" s="105"/>
      <c r="X18" s="167"/>
      <c r="Y18" s="156">
        <f t="shared" si="7"/>
        <v>-3026563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-500</v>
      </c>
      <c r="J19" s="63">
        <v>200</v>
      </c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1115760.0484615383</v>
      </c>
      <c r="P19" s="7">
        <f t="shared" si="6"/>
        <v>14504880.629999999</v>
      </c>
      <c r="Q19" s="164">
        <f>Q18+N19-1</f>
        <v>3051833.51</v>
      </c>
      <c r="R19" s="29">
        <f t="shared" si="1"/>
        <v>768.67234508847923</v>
      </c>
      <c r="S19" s="5">
        <f>SUM($Q$7:$Q19)/T19</f>
        <v>1282622.0484615383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-3026563</v>
      </c>
      <c r="Z19" s="217">
        <f>AVERAGE(Y19:Y27)</f>
        <v>-3026563.5555555555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2">D20+E20+F20-E17-F17</f>
        <v>0</v>
      </c>
      <c r="H20" s="132">
        <v>300</v>
      </c>
      <c r="I20" s="63">
        <v>-500</v>
      </c>
      <c r="J20" s="63">
        <v>200</v>
      </c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1242132.3671428573</v>
      </c>
      <c r="P20" s="7">
        <f t="shared" si="6"/>
        <v>17389853.140000001</v>
      </c>
      <c r="Q20" s="164">
        <f>Q19+N20+1</f>
        <v>3051834.51</v>
      </c>
      <c r="R20" s="29">
        <f t="shared" si="1"/>
        <v>844.40697531065018</v>
      </c>
      <c r="S20" s="5">
        <f>SUM($Q$7:$Q20)/T20</f>
        <v>1408994.3671428573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-3026563</v>
      </c>
      <c r="Z20" s="217"/>
      <c r="AA20" s="92"/>
      <c r="AB20" s="92"/>
    </row>
    <row r="21" spans="2:31">
      <c r="B21" s="116">
        <v>45707</v>
      </c>
      <c r="C21" s="14"/>
      <c r="D21" s="87">
        <v>-6174</v>
      </c>
      <c r="E21" s="87"/>
      <c r="F21" s="23"/>
      <c r="G21" s="26">
        <f t="shared" si="12"/>
        <v>-6174</v>
      </c>
      <c r="H21" s="132"/>
      <c r="I21" s="63"/>
      <c r="J21" s="63"/>
      <c r="K21" s="170">
        <f t="shared" ref="K21:K23" si="13">+H21+I21+J21</f>
        <v>0</v>
      </c>
      <c r="L21" s="171"/>
      <c r="M21" s="153"/>
      <c r="N21" s="149">
        <f t="shared" si="11"/>
        <v>-6174</v>
      </c>
      <c r="O21" s="67">
        <f t="shared" si="3"/>
        <v>1351243.4433333331</v>
      </c>
      <c r="P21" s="7">
        <f t="shared" si="6"/>
        <v>20268651.649999999</v>
      </c>
      <c r="Q21" s="164">
        <f>Q20+N21</f>
        <v>3045660.51</v>
      </c>
      <c r="R21" s="29">
        <f t="shared" si="1"/>
        <v>909.79698393482829</v>
      </c>
      <c r="S21" s="5">
        <f>SUM($Q$7:$Q21)/T21</f>
        <v>1518105.4433333331</v>
      </c>
      <c r="T21" s="18">
        <v>15</v>
      </c>
      <c r="U21" s="4"/>
      <c r="V21" s="131"/>
      <c r="W21" s="105"/>
      <c r="X21" s="167"/>
      <c r="Y21" s="156">
        <f>Y20-K21-L21</f>
        <v>-3026563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2"/>
        <v>0</v>
      </c>
      <c r="H22" s="132"/>
      <c r="I22" s="63"/>
      <c r="J22" s="63"/>
      <c r="K22" s="170">
        <f t="shared" si="13"/>
        <v>0</v>
      </c>
      <c r="L22" s="171"/>
      <c r="M22" s="153"/>
      <c r="N22" s="149">
        <f t="shared" si="11"/>
        <v>0</v>
      </c>
      <c r="O22" s="67">
        <f t="shared" si="3"/>
        <v>1446715.6349999998</v>
      </c>
      <c r="P22" s="7">
        <f t="shared" si="6"/>
        <v>23147450.159999996</v>
      </c>
      <c r="Q22" s="164">
        <f>Q21+N22</f>
        <v>3045660.51</v>
      </c>
      <c r="R22" s="29">
        <f t="shared" si="1"/>
        <v>967.01324148098422</v>
      </c>
      <c r="S22" s="5">
        <f>SUM($Q$7:$Q22)/T22</f>
        <v>1613577.6349999998</v>
      </c>
      <c r="T22" s="18">
        <v>16</v>
      </c>
      <c r="U22" s="4"/>
      <c r="V22" s="131"/>
      <c r="W22" s="105"/>
      <c r="X22" s="167"/>
      <c r="Y22" s="156">
        <f>Y21-K22-L22</f>
        <v>-3026563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4">D23+E23+F23-E22-F22</f>
        <v>0</v>
      </c>
      <c r="H23" s="132"/>
      <c r="I23" s="63"/>
      <c r="J23" s="63"/>
      <c r="K23" s="170">
        <f t="shared" si="13"/>
        <v>0</v>
      </c>
      <c r="L23" s="171"/>
      <c r="M23" s="153"/>
      <c r="N23" s="149">
        <f t="shared" si="11"/>
        <v>0</v>
      </c>
      <c r="O23" s="67">
        <f t="shared" si="3"/>
        <v>1530955.8041176468</v>
      </c>
      <c r="P23" s="7">
        <f t="shared" si="6"/>
        <v>26026248.669999994</v>
      </c>
      <c r="Q23" s="164">
        <f>Q22+N23</f>
        <v>3045660.51</v>
      </c>
      <c r="R23" s="29">
        <f t="shared" si="1"/>
        <v>1017.4981746099452</v>
      </c>
      <c r="S23" s="5">
        <f>SUM($Q$7:$Q23)/T23</f>
        <v>1697817.8041176468</v>
      </c>
      <c r="T23" s="18">
        <v>17</v>
      </c>
      <c r="U23" s="27"/>
      <c r="V23" s="135"/>
      <c r="W23" s="105"/>
      <c r="X23" s="167"/>
      <c r="Y23" s="156">
        <f>Y22-K23-L23-1</f>
        <v>-3026564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1605835.954444444</v>
      </c>
      <c r="P24" s="7">
        <f t="shared" si="6"/>
        <v>28905047.179999992</v>
      </c>
      <c r="Q24" s="164">
        <f t="shared" ref="Q24:Q25" si="15">Q23+N24</f>
        <v>3045660.51</v>
      </c>
      <c r="R24" s="29">
        <f t="shared" si="1"/>
        <v>1062.3736707245773</v>
      </c>
      <c r="S24" s="5">
        <f>SUM($Q$7:$Q24)/T24</f>
        <v>1772697.954444444</v>
      </c>
      <c r="T24" s="18">
        <v>18</v>
      </c>
      <c r="U24" s="4"/>
      <c r="V24" s="135"/>
      <c r="W24" s="105"/>
      <c r="X24" s="167"/>
      <c r="Y24" s="156">
        <f t="shared" ref="Y24:Y41" si="16">Y23-K24-L24</f>
        <v>-3026564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1672833.9836842101</v>
      </c>
      <c r="P25" s="7">
        <f t="shared" si="6"/>
        <v>31783845.68999999</v>
      </c>
      <c r="Q25" s="164">
        <f t="shared" si="15"/>
        <v>3045660.51</v>
      </c>
      <c r="R25" s="29">
        <f t="shared" si="1"/>
        <v>1102.5254304060902</v>
      </c>
      <c r="S25" s="5">
        <f>SUM($Q$7:$Q25)/T25</f>
        <v>1839695.9836842101</v>
      </c>
      <c r="T25" s="18">
        <v>19</v>
      </c>
      <c r="U25" s="4"/>
      <c r="V25" s="131"/>
      <c r="W25" s="105"/>
      <c r="X25" s="167"/>
      <c r="Y25" s="156">
        <f t="shared" si="16"/>
        <v>-3026564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7">L26+K26+G26+M26</f>
        <v>0</v>
      </c>
      <c r="O26" s="67">
        <f t="shared" si="3"/>
        <v>1733132.2099999995</v>
      </c>
      <c r="P26" s="7">
        <f t="shared" si="6"/>
        <v>34662644.199999988</v>
      </c>
      <c r="Q26" s="164">
        <f>Q25+N26</f>
        <v>3045660.51</v>
      </c>
      <c r="R26" s="29">
        <f t="shared" si="1"/>
        <v>1138.6620141194517</v>
      </c>
      <c r="S26" s="5">
        <f>SUM($Q$7:$Q26)/T26</f>
        <v>1899994.2099999995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6"/>
        <v>-3026564</v>
      </c>
      <c r="Z26" s="217">
        <f>AVERAGE(Y26:Y34)</f>
        <v>-3026564.222222222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1787687.8433333326</v>
      </c>
      <c r="P27" s="7">
        <f t="shared" si="6"/>
        <v>37541444.709999986</v>
      </c>
      <c r="Q27" s="164">
        <f>Q26+N27+2</f>
        <v>3045662.51</v>
      </c>
      <c r="R27" s="29">
        <f t="shared" si="1"/>
        <v>1171.357674805128</v>
      </c>
      <c r="S27" s="5">
        <f>SUM($Q$7:$Q27)/T27+1</f>
        <v>1954550.8433333326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-3026564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8">D28+E28+F28-E27-F27</f>
        <v>-4305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-4305</v>
      </c>
      <c r="O28" s="67">
        <f t="shared" si="3"/>
        <v>1837088.1009090901</v>
      </c>
      <c r="P28" s="7">
        <f t="shared" si="6"/>
        <v>40415938.219999984</v>
      </c>
      <c r="Q28" s="164">
        <f>Q27+N28-2</f>
        <v>3041355.51</v>
      </c>
      <c r="R28" s="29">
        <f t="shared" si="1"/>
        <v>1200.9631317550372</v>
      </c>
      <c r="S28" s="5">
        <f>SUM($Q$7:$Q28)/T28+1</f>
        <v>2003951.1009090901</v>
      </c>
      <c r="T28" s="18">
        <v>22</v>
      </c>
      <c r="U28" s="4"/>
      <c r="V28" s="131"/>
      <c r="W28" s="105"/>
      <c r="X28" s="167"/>
      <c r="Y28" s="156">
        <f>Y27-K28-L28</f>
        <v>-3026564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8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1882192.7708695645</v>
      </c>
      <c r="P29" s="7">
        <f t="shared" si="6"/>
        <v>43290433.729999982</v>
      </c>
      <c r="Q29" s="164">
        <f>Q28+N29+2</f>
        <v>3041357.51</v>
      </c>
      <c r="R29" s="29">
        <f t="shared" si="1"/>
        <v>1227.9936539592984</v>
      </c>
      <c r="S29" s="5">
        <f>SUM($Q$7:$Q29)/T29</f>
        <v>2049054.7708695645</v>
      </c>
      <c r="T29" s="18">
        <v>23</v>
      </c>
      <c r="U29" s="4"/>
      <c r="V29" s="131"/>
      <c r="W29" s="105"/>
      <c r="X29" s="167"/>
      <c r="Y29" s="156">
        <f>Y28-K29-L29</f>
        <v>-3026564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8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1923538.6766666658</v>
      </c>
      <c r="P30" s="7">
        <f t="shared" si="6"/>
        <v>46164928.23999998</v>
      </c>
      <c r="Q30" s="164">
        <f>Q29+N30-1</f>
        <v>3041356.51</v>
      </c>
      <c r="R30" s="29">
        <f t="shared" si="1"/>
        <v>1252.7721570319579</v>
      </c>
      <c r="S30" s="5">
        <f>SUM($Q$7:$Q30)/T30</f>
        <v>2090400.6766666658</v>
      </c>
      <c r="T30" s="18">
        <v>24</v>
      </c>
      <c r="U30" s="4"/>
      <c r="V30" s="131"/>
      <c r="W30" s="105"/>
      <c r="X30" s="167"/>
      <c r="Y30" s="156">
        <f t="shared" si="16"/>
        <v>-3026564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1961576.9099999992</v>
      </c>
      <c r="P31" s="7">
        <f t="shared" si="6"/>
        <v>49039422.749999978</v>
      </c>
      <c r="Q31" s="164">
        <f t="shared" ref="Q31:Q39" si="19">Q30+N31</f>
        <v>3041356.51</v>
      </c>
      <c r="R31" s="29">
        <f t="shared" si="1"/>
        <v>1275.568379858805</v>
      </c>
      <c r="S31" s="5">
        <f>SUM($Q$7:$Q31)/T31</f>
        <v>2128438.9099999992</v>
      </c>
      <c r="T31" s="18">
        <v>25</v>
      </c>
      <c r="U31" s="4"/>
      <c r="V31" s="137"/>
      <c r="W31" s="105"/>
      <c r="X31" s="167"/>
      <c r="Y31" s="156">
        <f t="shared" si="16"/>
        <v>-3026564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1996689.1253846143</v>
      </c>
      <c r="P32" s="7">
        <f t="shared" si="6"/>
        <v>51913917.259999976</v>
      </c>
      <c r="Q32" s="164">
        <f t="shared" si="19"/>
        <v>3041356.51</v>
      </c>
      <c r="R32" s="29">
        <f t="shared" si="1"/>
        <v>1296.6110470835868</v>
      </c>
      <c r="S32" s="5">
        <f>SUM($Q$7:$Q32)/T32</f>
        <v>2163551.1253846143</v>
      </c>
      <c r="T32" s="18">
        <v>26</v>
      </c>
      <c r="U32" s="27"/>
      <c r="V32" s="137"/>
      <c r="W32" s="105"/>
      <c r="X32" s="167"/>
      <c r="Y32" s="156">
        <f t="shared" si="16"/>
        <v>-3026564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2029200.472962962</v>
      </c>
      <c r="P33" s="7">
        <f t="shared" si="6"/>
        <v>54788412.769999973</v>
      </c>
      <c r="Q33" s="164">
        <f>Q32+N33+1</f>
        <v>3041357.51</v>
      </c>
      <c r="R33" s="29">
        <f t="shared" si="1"/>
        <v>1316.0950204138521</v>
      </c>
      <c r="S33" s="5">
        <f>SUM($Q$7:$Q33)/T33</f>
        <v>2196062.472962962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-3026565</v>
      </c>
      <c r="Z33" s="217">
        <f>AVERAGE(Y33:Y41)</f>
        <v>-3026566.3333333335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2059389.5814285704</v>
      </c>
      <c r="P34" s="7">
        <f t="shared" si="6"/>
        <v>57662908.279999971</v>
      </c>
      <c r="Q34" s="164">
        <f>Q33+N34</f>
        <v>3041357.51</v>
      </c>
      <c r="R34" s="29">
        <f t="shared" si="1"/>
        <v>1334.187281363384</v>
      </c>
      <c r="S34" s="5">
        <f>SUM($Q$7:$Q34)/T34</f>
        <v>2226251.5814285702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6"/>
        <v>-3026565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0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2087496.682413792</v>
      </c>
      <c r="P35" s="7">
        <f t="shared" si="6"/>
        <v>60537403.789999969</v>
      </c>
      <c r="Q35" s="164">
        <f>Q34+N35</f>
        <v>3041357.51</v>
      </c>
      <c r="R35" s="29">
        <f t="shared" si="1"/>
        <v>1351.031800178466</v>
      </c>
      <c r="S35" s="5">
        <f>SUM($Q$7:$Q35)/T35</f>
        <v>2254358.6824137922</v>
      </c>
      <c r="T35" s="18">
        <v>29</v>
      </c>
      <c r="U35" s="4"/>
      <c r="V35" s="131"/>
      <c r="W35" s="105"/>
      <c r="X35" s="167"/>
      <c r="Y35" s="156">
        <f>Y34-K35-L35</f>
        <v>-3026565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0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2113730.0099999988</v>
      </c>
      <c r="P36" s="7">
        <f t="shared" si="6"/>
        <v>63411900.299999967</v>
      </c>
      <c r="Q36" s="164">
        <f>Q35+N36+1</f>
        <v>3041358.51</v>
      </c>
      <c r="R36" s="29">
        <f t="shared" si="1"/>
        <v>1366.753970346753</v>
      </c>
      <c r="S36" s="5">
        <f>SUM($Q$7:$Q36)/T36+1</f>
        <v>2280593.0099999988</v>
      </c>
      <c r="T36" s="18">
        <v>30</v>
      </c>
      <c r="U36" s="4"/>
      <c r="V36" s="136"/>
      <c r="W36" s="105"/>
      <c r="X36" s="167"/>
      <c r="Y36" s="156">
        <f>Y35-K36-L36-2</f>
        <v>-3026567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0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2138270.8970967731</v>
      </c>
      <c r="P37" s="7">
        <f t="shared" si="6"/>
        <v>66286397.809999965</v>
      </c>
      <c r="Q37" s="164">
        <f>Q36+N37+1</f>
        <v>3041359.51</v>
      </c>
      <c r="R37" s="29">
        <f t="shared" si="1"/>
        <v>1381.4612656547165</v>
      </c>
      <c r="S37" s="5">
        <f>SUM($Q$7:$Q37)/T37+1</f>
        <v>2305133.8970967731</v>
      </c>
      <c r="T37" s="18">
        <v>31</v>
      </c>
      <c r="U37" s="27"/>
      <c r="V37" s="137"/>
      <c r="W37" s="105"/>
      <c r="X37" s="167"/>
      <c r="Y37" s="156">
        <f t="shared" si="16"/>
        <v>-3026567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2161277.9787499988</v>
      </c>
      <c r="P38" s="7">
        <f t="shared" si="6"/>
        <v>69160895.319999963</v>
      </c>
      <c r="Q38" s="164">
        <f t="shared" si="19"/>
        <v>3041359.51</v>
      </c>
      <c r="R38" s="29">
        <f t="shared" si="1"/>
        <v>1395.2487557083093</v>
      </c>
      <c r="S38" s="5">
        <f>SUM($Q$7:$Q38)/T38</f>
        <v>2328139.9787499993</v>
      </c>
      <c r="T38" s="18">
        <v>32</v>
      </c>
      <c r="U38" s="27"/>
      <c r="V38" s="137"/>
      <c r="W38" s="105"/>
      <c r="X38" s="167"/>
      <c r="Y38" s="156">
        <f t="shared" si="16"/>
        <v>-3026567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2182890.691818181</v>
      </c>
      <c r="P39" s="7">
        <f t="shared" si="6"/>
        <v>72035392.829999968</v>
      </c>
      <c r="Q39" s="164">
        <f t="shared" si="19"/>
        <v>3041359.51</v>
      </c>
      <c r="R39" s="29">
        <f t="shared" si="1"/>
        <v>1408.201203280664</v>
      </c>
      <c r="S39" s="5">
        <f>SUM($Q$7:$Q39)/T39</f>
        <v>2349752.6918181814</v>
      </c>
      <c r="T39" s="18">
        <v>33</v>
      </c>
      <c r="U39" s="27"/>
      <c r="V39" s="137"/>
      <c r="W39" s="105"/>
      <c r="X39" s="167"/>
      <c r="Y39" s="156">
        <f t="shared" si="16"/>
        <v>-3026567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2203232.0982352933</v>
      </c>
      <c r="P40" s="7">
        <f t="shared" si="6"/>
        <v>74909891.339999974</v>
      </c>
      <c r="Q40" s="164">
        <f>Q39+N40+1</f>
        <v>3041360.51</v>
      </c>
      <c r="R40" s="29">
        <f t="shared" si="1"/>
        <v>1420.3917597986922</v>
      </c>
      <c r="S40" s="5">
        <f>SUM($Q$7:$Q40)/T40</f>
        <v>2370094.0982352938</v>
      </c>
      <c r="T40" s="18">
        <v>34</v>
      </c>
      <c r="U40" s="138"/>
      <c r="V40" s="131"/>
      <c r="W40" s="105"/>
      <c r="X40" s="167"/>
      <c r="Y40" s="156">
        <f t="shared" si="16"/>
        <v>-3026567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2222411.0814285707</v>
      </c>
      <c r="P41" s="7">
        <f t="shared" si="6"/>
        <v>77784387.849999979</v>
      </c>
      <c r="Q41" s="164">
        <f>Q40+N41-2</f>
        <v>3041358.51</v>
      </c>
      <c r="R41" s="29">
        <f t="shared" si="1"/>
        <v>1431.8856788415405</v>
      </c>
      <c r="S41" s="5">
        <f>SUM($Q$7:$Q41)/T41</f>
        <v>2389273.0814285711</v>
      </c>
      <c r="T41" s="18">
        <v>35</v>
      </c>
      <c r="U41" s="138"/>
      <c r="V41" s="131"/>
      <c r="W41" s="105"/>
      <c r="X41" s="167"/>
      <c r="Y41" s="156">
        <f t="shared" si="16"/>
        <v>-3026567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66"/>
  <sheetViews>
    <sheetView topLeftCell="A5443" workbookViewId="0">
      <selection activeCell="D5466" sqref="D546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2025-02-13T10:28:54Z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